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nata.kaluza\Desktop\Przetargi 2026\Mokotów REMONT\09 04 2026\"/>
    </mc:Choice>
  </mc:AlternateContent>
  <xr:revisionPtr revIDLastSave="0" documentId="13_ncr:1_{77584228-D852-4CE4-8A22-4DFA8D6A24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dynek PR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3" i="3" l="1"/>
  <c r="E69" i="3"/>
  <c r="E48" i="3"/>
  <c r="E46" i="3"/>
  <c r="E28" i="3"/>
  <c r="E9" i="3"/>
  <c r="E68" i="3" l="1"/>
  <c r="E45" i="3"/>
  <c r="E5" i="3"/>
  <c r="E4" i="3" l="1"/>
  <c r="E79" i="3" s="1"/>
  <c r="E81" i="3" s="1"/>
</calcChain>
</file>

<file path=xl/sharedStrings.xml><?xml version="1.0" encoding="utf-8"?>
<sst xmlns="http://schemas.openxmlformats.org/spreadsheetml/2006/main" count="158" uniqueCount="126">
  <si>
    <t>1.</t>
  </si>
  <si>
    <t>1.1.</t>
  </si>
  <si>
    <t>1.2.</t>
  </si>
  <si>
    <t>1.3.</t>
  </si>
  <si>
    <t>2.</t>
  </si>
  <si>
    <t>INSTALACJE SANITARNE</t>
  </si>
  <si>
    <t>2.1.</t>
  </si>
  <si>
    <t>2.2.</t>
  </si>
  <si>
    <t>2.3.</t>
  </si>
  <si>
    <t>2.4.</t>
  </si>
  <si>
    <t>2.5.</t>
  </si>
  <si>
    <t>3.</t>
  </si>
  <si>
    <t>INSTALACJE ELEKTRYCZNE</t>
  </si>
  <si>
    <t>3.1.</t>
  </si>
  <si>
    <t>3.2.</t>
  </si>
  <si>
    <t>3.3.</t>
  </si>
  <si>
    <t>3.4.</t>
  </si>
  <si>
    <t>3.5.</t>
  </si>
  <si>
    <t>3.6.</t>
  </si>
  <si>
    <t>3.7.</t>
  </si>
  <si>
    <t>3.8.</t>
  </si>
  <si>
    <t>Lp.</t>
  </si>
  <si>
    <t>2.6.</t>
  </si>
  <si>
    <t>2.7.</t>
  </si>
  <si>
    <t>2.8.</t>
  </si>
  <si>
    <t>2.9.</t>
  </si>
  <si>
    <t>3.9.</t>
  </si>
  <si>
    <t>3.10.</t>
  </si>
  <si>
    <t>3.11.</t>
  </si>
  <si>
    <t>2.10.</t>
  </si>
  <si>
    <t>2.11.</t>
  </si>
  <si>
    <t>ROBOTY PRZYGOTOWAWCZE</t>
  </si>
  <si>
    <t xml:space="preserve">Zewnętrzna klatka schodowa na dach, dla pracowników </t>
  </si>
  <si>
    <t>Agregaty wody lodowej</t>
  </si>
  <si>
    <t>Centrale wentylacyjne z instalacjami i urzadzeniami powiązanymi</t>
  </si>
  <si>
    <t>2.12.</t>
  </si>
  <si>
    <t>2.13.</t>
  </si>
  <si>
    <t>2.14.</t>
  </si>
  <si>
    <t>2.15.</t>
  </si>
  <si>
    <t>2.16.</t>
  </si>
  <si>
    <t>DEMONTAŻE</t>
  </si>
  <si>
    <t xml:space="preserve"> NOWE WARSTWY I ELEMENTY BUDOWLANE</t>
  </si>
  <si>
    <t>Remont dachów D2 i D4 (z rynnanmi i rurami spustowymi)</t>
  </si>
  <si>
    <t>Wykonanie nowych warstw dachowych z elementami odwodnienia, z  ociepleniem, wywinięciami papy na attyki i ściany nadbudówek, elementami odwodnienia. Dach D1 i D3.</t>
  </si>
  <si>
    <t>Wykonanie nadproży dla nowych otworów, przejś instalacyjnych przez ściany nabudówek. W tym obróka krawędzi wykutych otworów.</t>
  </si>
  <si>
    <t>Demontaż klap dymowych.</t>
  </si>
  <si>
    <t>Utylizacja wełny mineralnej.</t>
  </si>
  <si>
    <t>Wykonanie obróbek blacharskich na dachach D1, D2, D3, D4.</t>
  </si>
  <si>
    <t>Wykonanie nowego pasa elewacji lekkomokrej po zew. stronie ścian zewnetrznych. Od poziomu obróbki attyki do pozimu istniejącej elewacji lameloewej z  połaczwniem noweych wpustów odwodnienia dachu D1 z istniejącymi w elewacji ruami spustowymi.</t>
  </si>
  <si>
    <t xml:space="preserve">Utylizacja gruzu betonowego i ceglanego. </t>
  </si>
  <si>
    <t>I</t>
  </si>
  <si>
    <t>II</t>
  </si>
  <si>
    <t>III</t>
  </si>
  <si>
    <t>2.17.</t>
  </si>
  <si>
    <t>2.18.</t>
  </si>
  <si>
    <t>3.12.</t>
  </si>
  <si>
    <t>3.13.</t>
  </si>
  <si>
    <t>NOWE INSTALACJE</t>
  </si>
  <si>
    <t>3.14.</t>
  </si>
  <si>
    <t>Drabiny montowane na ścianie pożarowej i do weścia na nadbudówki D2, D4 (szt. 4)</t>
  </si>
  <si>
    <t xml:space="preserve">3.15. </t>
  </si>
  <si>
    <t>System asekuracji</t>
  </si>
  <si>
    <t xml:space="preserve">3.16. </t>
  </si>
  <si>
    <t>Lampy ledowe zamotwane w pomieszczeniach gdzie wcześniej zdemontowano sufit podwieszany.</t>
  </si>
  <si>
    <t>Demotaż  wew. sufitów podwieszanych  z lampami  na wszystkich kondygnacjach  budynku.</t>
  </si>
  <si>
    <t>Montaż oprzewodowania, tras kablowych, WLZ i tablicy</t>
  </si>
  <si>
    <t>Montaż uziemienia i instalacji piorunochronnej</t>
  </si>
  <si>
    <t>Budowa instalacji fotowoltaicznej</t>
  </si>
  <si>
    <t>Badania odbiorcze i pomiary</t>
  </si>
  <si>
    <t>Demontaż przewodów elektrycznych, uziemiających</t>
  </si>
  <si>
    <t xml:space="preserve">Wykonanie instalacji wentylacyjnej na dachu </t>
  </si>
  <si>
    <t>Wykonanie instalacji CT</t>
  </si>
  <si>
    <t>Instalacja kanalizacyjna dach</t>
  </si>
  <si>
    <t xml:space="preserve">Wykonanie instalacji klimatyzacji </t>
  </si>
  <si>
    <t>Wykonanie instalacji wody lodowej na dachu</t>
  </si>
  <si>
    <t xml:space="preserve">Wykonanie instalacji wody lodowej na parterze </t>
  </si>
  <si>
    <t xml:space="preserve">Pomiary i regulacja </t>
  </si>
  <si>
    <t>Centrale wentylacyjne dostawa i montaż</t>
  </si>
  <si>
    <t>Wentylatory dostawa i montaż</t>
  </si>
  <si>
    <t>Agregaty wody lodowej dostawa i montaż</t>
  </si>
  <si>
    <t>Wykonanie instalacji wentylacji mechanicznej na pietrze II</t>
  </si>
  <si>
    <t>Wykonanie instalacji wentylacji mechanicznej na pietrze III</t>
  </si>
  <si>
    <t>Wykonanie instalacji wentylacji mechanicznej na pietrze I</t>
  </si>
  <si>
    <t>Wykonanie instalacji wody lodowej na piętrach II</t>
  </si>
  <si>
    <t>Wykonanie instalacji wody lodowej na piętrach I</t>
  </si>
  <si>
    <t>Wykonanie instalacji wody lodowej na piętrach III</t>
  </si>
  <si>
    <t>Wykonanie instalacji wentylacji na parterze</t>
  </si>
  <si>
    <t>Wykonanie instalacji wentylacji  w piwnicy</t>
  </si>
  <si>
    <t>2.19.</t>
  </si>
  <si>
    <t>Wykonanie podmurowania atyk dla słupków  S2 i wieńca W2.</t>
  </si>
  <si>
    <t>2.3</t>
  </si>
  <si>
    <t>Instalacja oświetlenia awaryjnego i ewakuacyjnego</t>
  </si>
  <si>
    <t xml:space="preserve">2.18. </t>
  </si>
  <si>
    <t>Demontaż instalcji odgromowej</t>
  </si>
  <si>
    <t>Demontaż wszelkiego zbędnego okablowania wraz z osprzętem (instalacje pradowe i niskopradowe), dach i piętra od "0" do "3"</t>
  </si>
  <si>
    <t xml:space="preserve">Demontaż instalacji sanitarnych  </t>
  </si>
  <si>
    <t>Wewnętrzne remoty nadbudówek w tym (wzmacnianie ścian, naprawa tynków, malowanie).</t>
  </si>
  <si>
    <t>Dokończenie częsciowo wymurowanej ściany  pożarowej przy klatce Nr 1  (murowanie, wieniec, ocieplenie, obróbka blacharska).</t>
  </si>
  <si>
    <t>Wykonanie instalacji skroplin</t>
  </si>
  <si>
    <t>Wartość prac  netto (bez VAT)</t>
  </si>
  <si>
    <t xml:space="preserve">
IV</t>
  </si>
  <si>
    <t xml:space="preserve">Podatek VAT (…... %) </t>
  </si>
  <si>
    <t>RAZEM PRACE BUDOWLANE (netto bez VAT)</t>
  </si>
  <si>
    <t>PRACE BUDOWLANE</t>
  </si>
  <si>
    <t>TABELA PODZIAŁU CENY RYCZAŁTOWEJ (TPCR)</t>
  </si>
  <si>
    <t>RAZEM PRACE BUDOWLANE (brutto z VAT)</t>
  </si>
  <si>
    <t>Demontaże elewacji lekko mokrej na ścianach nadbudówek do wysokości wywinięcia na ściany warstw izolacji przeciwwodnych 
z dachu D1.</t>
  </si>
  <si>
    <t>Demontaż (do czyszczenia i  ponownego zamontowania) konstrukcji stalowej  podestu (płyty warswowe, kraty podestowe)</t>
  </si>
  <si>
    <t>Tymczasowe instalacje niezbędne do wykonania prac (elektryczna, wodna, itp.)</t>
  </si>
  <si>
    <t>Pozostałe odpady do utylizacji (obróbki blacharskie, rynny, anteny i sufity podwieszane, lampy oświetleniowe).</t>
  </si>
  <si>
    <t>Organizacja terenu wykonywania prac (tymczasowe wygrodzenia, oznakowanie BHP, zabezpieczenia przed zalaniem, itp.)</t>
  </si>
  <si>
    <t>Drobne elementy instalaci teletnicznych (anteny itp.)</t>
  </si>
  <si>
    <t>Demontaż wszystkich obróbek blacharskich z elementami służącymi do ich zamontowania, dach D1.</t>
  </si>
  <si>
    <t>Demontaż wszystkich obróbek blacharskich i rur spustowych 
z elementami służącymi do ich zamontowania, dach D2, D3, D4.</t>
  </si>
  <si>
    <t>Wykonanie nowych otworów pod instalacje w ścianach murowanych nadbudówek.</t>
  </si>
  <si>
    <t>Demontaże wszystkich warstw dachowych (do górnego poziomu stropodachu) z wywinięciami na attyki i sciany nadbudówek.</t>
  </si>
  <si>
    <t>Przygotowanie  ścianek attykowych do wykonania słupków S2, wieńca żelbetowego W2 w tym demontaż elewacji w zakresie niezbędnym do wykonania słupków i wieńców.</t>
  </si>
  <si>
    <t>Demontaż czapek kominowych z rozbiórką murowanej części  kominów do dolnego poziomu otworów (pierwotnych) kominowych.</t>
  </si>
  <si>
    <t xml:space="preserve">Utylizacja papy. </t>
  </si>
  <si>
    <t>Czyszczenie strumieniowo ścierne konstrukcji stalowej podestu - jak wyżej.</t>
  </si>
  <si>
    <t>Wyknanie odudowy kominów (murowanie, czapki kominowe, pokrycie czapek  z obróbkami blacharskimi i dociepleniem).</t>
  </si>
  <si>
    <t>Montaż klap dymowych wraz z niezbędnymi pracami towarzyszącymi.</t>
  </si>
  <si>
    <t>Remont elewacji nadbudówek.</t>
  </si>
  <si>
    <t>Podokstrukcja stalowa ocynkowan ogniowo, pod panele fotowoltaiczne.</t>
  </si>
  <si>
    <t>Malowanie i montaż konstrukcji stalowej  podestu  z demontażu 
w tym (żaluzje, kraty podestowe, siatki zabezpieczenia przed ptakami).</t>
  </si>
  <si>
    <t>Wykonanie prac remontowych w siedzibie Prokuratury 
Rejonowej Warszawa – Mokotów w Warszawie przy ul. Postępu 17D
Numer referencyjny - 3041-7.261.9.2026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</si>
</sst>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4" fontId="2" fillId="0" borderId="0" xfId="1" applyFont="1" applyAlignment="1">
      <alignment vertical="top" wrapText="1"/>
    </xf>
    <xf numFmtId="44" fontId="2" fillId="3" borderId="1" xfId="1" applyFont="1" applyFill="1" applyBorder="1" applyAlignment="1">
      <alignment vertical="top" wrapText="1"/>
    </xf>
    <xf numFmtId="44" fontId="2" fillId="2" borderId="1" xfId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14" fontId="2" fillId="4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164" fontId="2" fillId="4" borderId="1" xfId="1" applyNumberFormat="1" applyFont="1" applyFill="1" applyBorder="1" applyAlignment="1">
      <alignment vertical="top" wrapText="1"/>
    </xf>
    <xf numFmtId="164" fontId="2" fillId="0" borderId="1" xfId="1" applyNumberFormat="1" applyFont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1"/>
  <sheetViews>
    <sheetView tabSelected="1" view="pageLayout" topLeftCell="A8" zoomScale="180" zoomScaleNormal="235" zoomScalePageLayoutView="180" workbookViewId="0">
      <selection activeCell="D7" sqref="D7"/>
    </sheetView>
  </sheetViews>
  <sheetFormatPr defaultColWidth="9.140625" defaultRowHeight="12.75" x14ac:dyDescent="0.25"/>
  <cols>
    <col min="1" max="1" width="3.85546875" style="1" customWidth="1"/>
    <col min="2" max="2" width="5.28515625" style="1" customWidth="1"/>
    <col min="3" max="3" width="5.85546875" style="1" customWidth="1"/>
    <col min="4" max="4" width="54.85546875" style="1" customWidth="1"/>
    <col min="5" max="5" width="15.85546875" style="5" customWidth="1"/>
    <col min="6" max="16384" width="9.140625" style="1"/>
  </cols>
  <sheetData>
    <row r="1" spans="1:5" ht="45.75" customHeight="1" x14ac:dyDescent="0.25">
      <c r="A1" s="24" t="s">
        <v>125</v>
      </c>
      <c r="B1" s="24"/>
      <c r="C1" s="24"/>
      <c r="D1" s="24"/>
      <c r="E1" s="24"/>
    </row>
    <row r="2" spans="1:5" x14ac:dyDescent="0.25">
      <c r="A2" s="28"/>
      <c r="B2" s="29"/>
      <c r="C2" s="29"/>
      <c r="D2" s="29"/>
      <c r="E2" s="29"/>
    </row>
    <row r="3" spans="1:5" ht="27" customHeight="1" x14ac:dyDescent="0.25">
      <c r="A3" s="31" t="s">
        <v>104</v>
      </c>
      <c r="B3" s="32"/>
      <c r="C3" s="32"/>
      <c r="D3" s="33"/>
      <c r="E3" s="19" t="s">
        <v>99</v>
      </c>
    </row>
    <row r="4" spans="1:5" ht="18" customHeight="1" x14ac:dyDescent="0.25">
      <c r="A4" s="19" t="s">
        <v>21</v>
      </c>
      <c r="B4" s="30" t="s">
        <v>103</v>
      </c>
      <c r="C4" s="30"/>
      <c r="D4" s="30"/>
      <c r="E4" s="7">
        <f>E5+E9+E28</f>
        <v>0</v>
      </c>
    </row>
    <row r="5" spans="1:5" ht="14.1" customHeight="1" x14ac:dyDescent="0.25">
      <c r="A5" s="25" t="s">
        <v>50</v>
      </c>
      <c r="B5" s="26" t="s">
        <v>0</v>
      </c>
      <c r="C5" s="27" t="s">
        <v>31</v>
      </c>
      <c r="D5" s="27"/>
      <c r="E5" s="6">
        <f>SUM(E6:E8)</f>
        <v>0</v>
      </c>
    </row>
    <row r="6" spans="1:5" ht="14.1" customHeight="1" x14ac:dyDescent="0.25">
      <c r="A6" s="25"/>
      <c r="B6" s="26"/>
      <c r="C6" s="12" t="s">
        <v>1</v>
      </c>
      <c r="D6" s="11" t="s">
        <v>32</v>
      </c>
      <c r="E6" s="17"/>
    </row>
    <row r="7" spans="1:5" ht="27" customHeight="1" x14ac:dyDescent="0.25">
      <c r="A7" s="25"/>
      <c r="B7" s="26"/>
      <c r="C7" s="12" t="s">
        <v>2</v>
      </c>
      <c r="D7" s="11" t="s">
        <v>108</v>
      </c>
      <c r="E7" s="17"/>
    </row>
    <row r="8" spans="1:5" ht="28.5" customHeight="1" x14ac:dyDescent="0.25">
      <c r="A8" s="25"/>
      <c r="B8" s="26"/>
      <c r="C8" s="12" t="s">
        <v>3</v>
      </c>
      <c r="D8" s="11" t="s">
        <v>110</v>
      </c>
      <c r="E8" s="17"/>
    </row>
    <row r="9" spans="1:5" ht="14.1" customHeight="1" x14ac:dyDescent="0.25">
      <c r="A9" s="25"/>
      <c r="B9" s="26" t="s">
        <v>4</v>
      </c>
      <c r="C9" s="27" t="s">
        <v>40</v>
      </c>
      <c r="D9" s="27"/>
      <c r="E9" s="6">
        <f>SUM(E10:E27)</f>
        <v>0</v>
      </c>
    </row>
    <row r="10" spans="1:5" ht="14.1" customHeight="1" x14ac:dyDescent="0.25">
      <c r="A10" s="25"/>
      <c r="B10" s="26"/>
      <c r="C10" s="2" t="s">
        <v>6</v>
      </c>
      <c r="D10" s="2" t="s">
        <v>33</v>
      </c>
      <c r="E10" s="18"/>
    </row>
    <row r="11" spans="1:5" ht="14.25" customHeight="1" x14ac:dyDescent="0.25">
      <c r="A11" s="25"/>
      <c r="B11" s="26"/>
      <c r="C11" s="2" t="s">
        <v>7</v>
      </c>
      <c r="D11" s="2" t="s">
        <v>34</v>
      </c>
      <c r="E11" s="18"/>
    </row>
    <row r="12" spans="1:5" ht="14.1" customHeight="1" x14ac:dyDescent="0.25">
      <c r="A12" s="25"/>
      <c r="B12" s="26"/>
      <c r="C12" s="2" t="s">
        <v>8</v>
      </c>
      <c r="D12" s="2" t="s">
        <v>111</v>
      </c>
      <c r="E12" s="18"/>
    </row>
    <row r="13" spans="1:5" ht="27" customHeight="1" x14ac:dyDescent="0.25">
      <c r="A13" s="25"/>
      <c r="B13" s="26"/>
      <c r="C13" s="2" t="s">
        <v>9</v>
      </c>
      <c r="D13" s="2" t="s">
        <v>112</v>
      </c>
      <c r="E13" s="18"/>
    </row>
    <row r="14" spans="1:5" ht="27" customHeight="1" x14ac:dyDescent="0.25">
      <c r="A14" s="25"/>
      <c r="B14" s="26"/>
      <c r="C14" s="2" t="s">
        <v>10</v>
      </c>
      <c r="D14" s="2" t="s">
        <v>113</v>
      </c>
      <c r="E14" s="18"/>
    </row>
    <row r="15" spans="1:5" ht="28.5" customHeight="1" x14ac:dyDescent="0.25">
      <c r="A15" s="25"/>
      <c r="B15" s="26"/>
      <c r="C15" s="2" t="s">
        <v>22</v>
      </c>
      <c r="D15" s="2" t="s">
        <v>114</v>
      </c>
      <c r="E15" s="18"/>
    </row>
    <row r="16" spans="1:5" ht="41.25" customHeight="1" x14ac:dyDescent="0.25">
      <c r="A16" s="25"/>
      <c r="B16" s="26"/>
      <c r="C16" s="2" t="s">
        <v>23</v>
      </c>
      <c r="D16" s="2" t="s">
        <v>106</v>
      </c>
      <c r="E16" s="18"/>
    </row>
    <row r="17" spans="1:5" ht="27" customHeight="1" x14ac:dyDescent="0.25">
      <c r="A17" s="25"/>
      <c r="B17" s="26"/>
      <c r="C17" s="2" t="s">
        <v>24</v>
      </c>
      <c r="D17" s="2" t="s">
        <v>115</v>
      </c>
      <c r="E17" s="18"/>
    </row>
    <row r="18" spans="1:5" ht="40.5" customHeight="1" x14ac:dyDescent="0.25">
      <c r="A18" s="25"/>
      <c r="B18" s="26"/>
      <c r="C18" s="2" t="s">
        <v>25</v>
      </c>
      <c r="D18" s="8" t="s">
        <v>116</v>
      </c>
      <c r="E18" s="18"/>
    </row>
    <row r="19" spans="1:5" ht="15" customHeight="1" x14ac:dyDescent="0.25">
      <c r="A19" s="25"/>
      <c r="B19" s="26"/>
      <c r="C19" s="2" t="s">
        <v>29</v>
      </c>
      <c r="D19" s="9" t="s">
        <v>45</v>
      </c>
      <c r="E19" s="18"/>
    </row>
    <row r="20" spans="1:5" ht="39.75" customHeight="1" x14ac:dyDescent="0.25">
      <c r="A20" s="25"/>
      <c r="B20" s="26"/>
      <c r="C20" s="2" t="s">
        <v>30</v>
      </c>
      <c r="D20" s="9" t="s">
        <v>117</v>
      </c>
      <c r="E20" s="18"/>
    </row>
    <row r="21" spans="1:5" ht="14.1" customHeight="1" x14ac:dyDescent="0.25">
      <c r="A21" s="25"/>
      <c r="B21" s="26"/>
      <c r="C21" s="2" t="s">
        <v>35</v>
      </c>
      <c r="D21" s="2" t="s">
        <v>118</v>
      </c>
      <c r="E21" s="18"/>
    </row>
    <row r="22" spans="1:5" ht="14.1" customHeight="1" x14ac:dyDescent="0.25">
      <c r="A22" s="25"/>
      <c r="B22" s="26"/>
      <c r="C22" s="2" t="s">
        <v>36</v>
      </c>
      <c r="D22" s="2" t="s">
        <v>46</v>
      </c>
      <c r="E22" s="18"/>
    </row>
    <row r="23" spans="1:5" ht="14.1" customHeight="1" x14ac:dyDescent="0.25">
      <c r="A23" s="25"/>
      <c r="B23" s="26"/>
      <c r="C23" s="2" t="s">
        <v>37</v>
      </c>
      <c r="D23" s="2" t="s">
        <v>49</v>
      </c>
      <c r="E23" s="18"/>
    </row>
    <row r="24" spans="1:5" ht="27" customHeight="1" x14ac:dyDescent="0.25">
      <c r="A24" s="25"/>
      <c r="B24" s="26"/>
      <c r="C24" s="10" t="s">
        <v>38</v>
      </c>
      <c r="D24" s="10" t="s">
        <v>64</v>
      </c>
      <c r="E24" s="17"/>
    </row>
    <row r="25" spans="1:5" ht="27.75" customHeight="1" x14ac:dyDescent="0.25">
      <c r="A25" s="25"/>
      <c r="B25" s="26"/>
      <c r="C25" s="2" t="s">
        <v>39</v>
      </c>
      <c r="D25" s="2" t="s">
        <v>107</v>
      </c>
      <c r="E25" s="18"/>
    </row>
    <row r="26" spans="1:5" ht="27" customHeight="1" x14ac:dyDescent="0.25">
      <c r="A26" s="25"/>
      <c r="B26" s="26"/>
      <c r="C26" s="2" t="s">
        <v>53</v>
      </c>
      <c r="D26" s="2" t="s">
        <v>119</v>
      </c>
      <c r="E26" s="18"/>
    </row>
    <row r="27" spans="1:5" ht="27" customHeight="1" x14ac:dyDescent="0.25">
      <c r="A27" s="25"/>
      <c r="B27" s="26"/>
      <c r="C27" s="2" t="s">
        <v>92</v>
      </c>
      <c r="D27" s="2" t="s">
        <v>109</v>
      </c>
      <c r="E27" s="18"/>
    </row>
    <row r="28" spans="1:5" ht="14.1" customHeight="1" x14ac:dyDescent="0.25">
      <c r="A28" s="25"/>
      <c r="B28" s="26" t="s">
        <v>11</v>
      </c>
      <c r="C28" s="27" t="s">
        <v>41</v>
      </c>
      <c r="D28" s="27"/>
      <c r="E28" s="6">
        <f>SUM(E29:E44)</f>
        <v>0</v>
      </c>
    </row>
    <row r="29" spans="1:5" ht="14.1" customHeight="1" x14ac:dyDescent="0.25">
      <c r="A29" s="25"/>
      <c r="B29" s="26"/>
      <c r="C29" s="2" t="s">
        <v>13</v>
      </c>
      <c r="D29" s="2" t="s">
        <v>42</v>
      </c>
      <c r="E29" s="18"/>
    </row>
    <row r="30" spans="1:5" ht="14.25" customHeight="1" x14ac:dyDescent="0.25">
      <c r="A30" s="25"/>
      <c r="B30" s="26"/>
      <c r="C30" s="2" t="s">
        <v>14</v>
      </c>
      <c r="D30" s="2" t="s">
        <v>89</v>
      </c>
      <c r="E30" s="18"/>
    </row>
    <row r="31" spans="1:5" ht="40.5" customHeight="1" x14ac:dyDescent="0.25">
      <c r="A31" s="25"/>
      <c r="B31" s="26"/>
      <c r="C31" s="3" t="s">
        <v>15</v>
      </c>
      <c r="D31" s="2" t="s">
        <v>44</v>
      </c>
      <c r="E31" s="18"/>
    </row>
    <row r="32" spans="1:5" ht="27" customHeight="1" x14ac:dyDescent="0.25">
      <c r="A32" s="25"/>
      <c r="B32" s="26"/>
      <c r="C32" s="3" t="s">
        <v>16</v>
      </c>
      <c r="D32" s="2" t="s">
        <v>96</v>
      </c>
      <c r="E32" s="18"/>
    </row>
    <row r="33" spans="1:5" ht="27" customHeight="1" x14ac:dyDescent="0.25">
      <c r="A33" s="25"/>
      <c r="B33" s="26"/>
      <c r="C33" s="3" t="s">
        <v>17</v>
      </c>
      <c r="D33" s="2" t="s">
        <v>120</v>
      </c>
      <c r="E33" s="18"/>
    </row>
    <row r="34" spans="1:5" ht="39.75" customHeight="1" x14ac:dyDescent="0.25">
      <c r="A34" s="25"/>
      <c r="B34" s="26"/>
      <c r="C34" s="3" t="s">
        <v>18</v>
      </c>
      <c r="D34" s="2" t="s">
        <v>97</v>
      </c>
      <c r="E34" s="18"/>
    </row>
    <row r="35" spans="1:5" ht="27" customHeight="1" x14ac:dyDescent="0.25">
      <c r="A35" s="25"/>
      <c r="B35" s="26"/>
      <c r="C35" s="3" t="s">
        <v>19</v>
      </c>
      <c r="D35" s="2" t="s">
        <v>121</v>
      </c>
      <c r="E35" s="18"/>
    </row>
    <row r="36" spans="1:5" ht="16.5" customHeight="1" x14ac:dyDescent="0.25">
      <c r="A36" s="25"/>
      <c r="B36" s="26"/>
      <c r="C36" s="3" t="s">
        <v>20</v>
      </c>
      <c r="D36" s="2" t="s">
        <v>122</v>
      </c>
      <c r="E36" s="18"/>
    </row>
    <row r="37" spans="1:5" ht="40.5" customHeight="1" x14ac:dyDescent="0.25">
      <c r="A37" s="25"/>
      <c r="B37" s="26"/>
      <c r="C37" s="3" t="s">
        <v>26</v>
      </c>
      <c r="D37" s="2" t="s">
        <v>43</v>
      </c>
      <c r="E37" s="18"/>
    </row>
    <row r="38" spans="1:5" ht="15.75" customHeight="1" x14ac:dyDescent="0.25">
      <c r="A38" s="25"/>
      <c r="B38" s="26"/>
      <c r="C38" s="3" t="s">
        <v>27</v>
      </c>
      <c r="D38" s="2" t="s">
        <v>47</v>
      </c>
      <c r="E38" s="18"/>
    </row>
    <row r="39" spans="1:5" ht="66" customHeight="1" x14ac:dyDescent="0.25">
      <c r="A39" s="25"/>
      <c r="B39" s="26"/>
      <c r="C39" s="3" t="s">
        <v>28</v>
      </c>
      <c r="D39" s="2" t="s">
        <v>48</v>
      </c>
      <c r="E39" s="18"/>
    </row>
    <row r="40" spans="1:5" ht="40.5" customHeight="1" x14ac:dyDescent="0.25">
      <c r="A40" s="25"/>
      <c r="B40" s="26"/>
      <c r="C40" s="3" t="s">
        <v>55</v>
      </c>
      <c r="D40" s="2" t="s">
        <v>124</v>
      </c>
      <c r="E40" s="18"/>
    </row>
    <row r="41" spans="1:5" ht="28.5" customHeight="1" x14ac:dyDescent="0.25">
      <c r="A41" s="25"/>
      <c r="B41" s="26"/>
      <c r="C41" s="3" t="s">
        <v>56</v>
      </c>
      <c r="D41" s="2" t="s">
        <v>123</v>
      </c>
      <c r="E41" s="18"/>
    </row>
    <row r="42" spans="1:5" ht="27" customHeight="1" x14ac:dyDescent="0.25">
      <c r="A42" s="25"/>
      <c r="B42" s="26"/>
      <c r="C42" s="3" t="s">
        <v>58</v>
      </c>
      <c r="D42" s="2" t="s">
        <v>59</v>
      </c>
      <c r="E42" s="18"/>
    </row>
    <row r="43" spans="1:5" ht="18" customHeight="1" x14ac:dyDescent="0.25">
      <c r="A43" s="25"/>
      <c r="B43" s="26"/>
      <c r="C43" s="3" t="s">
        <v>60</v>
      </c>
      <c r="D43" s="2" t="s">
        <v>61</v>
      </c>
      <c r="E43" s="18"/>
    </row>
    <row r="44" spans="1:5" ht="28.5" customHeight="1" x14ac:dyDescent="0.25">
      <c r="A44" s="25"/>
      <c r="B44" s="26"/>
      <c r="C44" s="3" t="s">
        <v>62</v>
      </c>
      <c r="D44" s="2" t="s">
        <v>63</v>
      </c>
      <c r="E44" s="18"/>
    </row>
    <row r="45" spans="1:5" ht="26.25" customHeight="1" x14ac:dyDescent="0.25">
      <c r="A45" s="21" t="s">
        <v>51</v>
      </c>
      <c r="B45" s="20" t="s">
        <v>5</v>
      </c>
      <c r="C45" s="20"/>
      <c r="D45" s="20"/>
      <c r="E45" s="7">
        <f>E46+E48</f>
        <v>0</v>
      </c>
    </row>
    <row r="46" spans="1:5" ht="14.1" customHeight="1" x14ac:dyDescent="0.25">
      <c r="A46" s="22"/>
      <c r="B46" s="34" t="s">
        <v>0</v>
      </c>
      <c r="C46" s="38" t="s">
        <v>40</v>
      </c>
      <c r="D46" s="39"/>
      <c r="E46" s="6">
        <f>SUM(E47)</f>
        <v>0</v>
      </c>
    </row>
    <row r="47" spans="1:5" ht="14.1" customHeight="1" x14ac:dyDescent="0.25">
      <c r="A47" s="22"/>
      <c r="B47" s="35"/>
      <c r="C47" s="13" t="s">
        <v>1</v>
      </c>
      <c r="D47" s="10" t="s">
        <v>95</v>
      </c>
      <c r="E47" s="18"/>
    </row>
    <row r="48" spans="1:5" ht="14.1" customHeight="1" x14ac:dyDescent="0.25">
      <c r="A48" s="22"/>
      <c r="B48" s="34" t="s">
        <v>4</v>
      </c>
      <c r="C48" s="38" t="s">
        <v>57</v>
      </c>
      <c r="D48" s="39"/>
      <c r="E48" s="6">
        <f>SUM(E49:E67)</f>
        <v>0</v>
      </c>
    </row>
    <row r="49" spans="1:5" ht="14.1" customHeight="1" x14ac:dyDescent="0.25">
      <c r="A49" s="22"/>
      <c r="B49" s="35"/>
      <c r="C49" s="13" t="s">
        <v>6</v>
      </c>
      <c r="D49" s="14" t="s">
        <v>77</v>
      </c>
      <c r="E49" s="18"/>
    </row>
    <row r="50" spans="1:5" ht="14.1" customHeight="1" x14ac:dyDescent="0.25">
      <c r="A50" s="22"/>
      <c r="B50" s="35"/>
      <c r="C50" s="13" t="s">
        <v>7</v>
      </c>
      <c r="D50" s="14" t="s">
        <v>78</v>
      </c>
      <c r="E50" s="18"/>
    </row>
    <row r="51" spans="1:5" ht="14.1" customHeight="1" x14ac:dyDescent="0.25">
      <c r="A51" s="22"/>
      <c r="B51" s="35"/>
      <c r="C51" s="13" t="s">
        <v>8</v>
      </c>
      <c r="D51" s="14" t="s">
        <v>70</v>
      </c>
      <c r="E51" s="18"/>
    </row>
    <row r="52" spans="1:5" ht="14.1" customHeight="1" x14ac:dyDescent="0.25">
      <c r="A52" s="22"/>
      <c r="B52" s="35"/>
      <c r="C52" s="13" t="s">
        <v>9</v>
      </c>
      <c r="D52" s="14" t="s">
        <v>82</v>
      </c>
      <c r="E52" s="18"/>
    </row>
    <row r="53" spans="1:5" ht="14.1" customHeight="1" x14ac:dyDescent="0.25">
      <c r="A53" s="22"/>
      <c r="B53" s="35"/>
      <c r="C53" s="13" t="s">
        <v>10</v>
      </c>
      <c r="D53" s="14" t="s">
        <v>80</v>
      </c>
      <c r="E53" s="18"/>
    </row>
    <row r="54" spans="1:5" ht="14.1" customHeight="1" x14ac:dyDescent="0.25">
      <c r="A54" s="22"/>
      <c r="B54" s="35"/>
      <c r="C54" s="13" t="s">
        <v>22</v>
      </c>
      <c r="D54" s="14" t="s">
        <v>81</v>
      </c>
      <c r="E54" s="18"/>
    </row>
    <row r="55" spans="1:5" ht="14.1" customHeight="1" x14ac:dyDescent="0.25">
      <c r="A55" s="22"/>
      <c r="B55" s="35"/>
      <c r="C55" s="13" t="s">
        <v>23</v>
      </c>
      <c r="D55" s="14" t="s">
        <v>86</v>
      </c>
      <c r="E55" s="18"/>
    </row>
    <row r="56" spans="1:5" ht="14.1" customHeight="1" x14ac:dyDescent="0.25">
      <c r="A56" s="22"/>
      <c r="B56" s="35"/>
      <c r="C56" s="13" t="s">
        <v>24</v>
      </c>
      <c r="D56" s="14" t="s">
        <v>87</v>
      </c>
      <c r="E56" s="18"/>
    </row>
    <row r="57" spans="1:5" ht="14.1" customHeight="1" x14ac:dyDescent="0.25">
      <c r="A57" s="22"/>
      <c r="B57" s="35"/>
      <c r="C57" s="13" t="s">
        <v>25</v>
      </c>
      <c r="D57" s="14" t="s">
        <v>71</v>
      </c>
      <c r="E57" s="18"/>
    </row>
    <row r="58" spans="1:5" ht="14.1" customHeight="1" x14ac:dyDescent="0.25">
      <c r="A58" s="22"/>
      <c r="B58" s="35"/>
      <c r="C58" s="13" t="s">
        <v>29</v>
      </c>
      <c r="D58" s="14" t="s">
        <v>72</v>
      </c>
      <c r="E58" s="18"/>
    </row>
    <row r="59" spans="1:5" ht="14.1" customHeight="1" x14ac:dyDescent="0.25">
      <c r="A59" s="22"/>
      <c r="B59" s="35"/>
      <c r="C59" s="13" t="s">
        <v>30</v>
      </c>
      <c r="D59" s="14" t="s">
        <v>73</v>
      </c>
      <c r="E59" s="18"/>
    </row>
    <row r="60" spans="1:5" ht="14.1" customHeight="1" x14ac:dyDescent="0.25">
      <c r="A60" s="22"/>
      <c r="B60" s="35"/>
      <c r="C60" s="13" t="s">
        <v>35</v>
      </c>
      <c r="D60" s="14" t="s">
        <v>79</v>
      </c>
      <c r="E60" s="18"/>
    </row>
    <row r="61" spans="1:5" ht="14.1" customHeight="1" x14ac:dyDescent="0.25">
      <c r="A61" s="22"/>
      <c r="B61" s="35"/>
      <c r="C61" s="13" t="s">
        <v>36</v>
      </c>
      <c r="D61" s="14" t="s">
        <v>74</v>
      </c>
      <c r="E61" s="18"/>
    </row>
    <row r="62" spans="1:5" ht="14.1" customHeight="1" x14ac:dyDescent="0.25">
      <c r="A62" s="22"/>
      <c r="B62" s="35"/>
      <c r="C62" s="13" t="s">
        <v>37</v>
      </c>
      <c r="D62" s="14" t="s">
        <v>84</v>
      </c>
      <c r="E62" s="18"/>
    </row>
    <row r="63" spans="1:5" ht="14.1" customHeight="1" x14ac:dyDescent="0.25">
      <c r="A63" s="22"/>
      <c r="B63" s="35"/>
      <c r="C63" s="13" t="s">
        <v>38</v>
      </c>
      <c r="D63" s="14" t="s">
        <v>83</v>
      </c>
      <c r="E63" s="18"/>
    </row>
    <row r="64" spans="1:5" ht="14.1" customHeight="1" x14ac:dyDescent="0.25">
      <c r="A64" s="22"/>
      <c r="B64" s="35"/>
      <c r="C64" s="13" t="s">
        <v>39</v>
      </c>
      <c r="D64" s="14" t="s">
        <v>85</v>
      </c>
      <c r="E64" s="18"/>
    </row>
    <row r="65" spans="1:5" ht="14.25" customHeight="1" x14ac:dyDescent="0.25">
      <c r="A65" s="22"/>
      <c r="B65" s="35"/>
      <c r="C65" s="13" t="s">
        <v>53</v>
      </c>
      <c r="D65" s="14" t="s">
        <v>75</v>
      </c>
      <c r="E65" s="18"/>
    </row>
    <row r="66" spans="1:5" ht="14.1" customHeight="1" x14ac:dyDescent="0.25">
      <c r="A66" s="22"/>
      <c r="B66" s="35"/>
      <c r="C66" s="13" t="s">
        <v>54</v>
      </c>
      <c r="D66" s="14" t="s">
        <v>98</v>
      </c>
      <c r="E66" s="18"/>
    </row>
    <row r="67" spans="1:5" ht="14.1" customHeight="1" x14ac:dyDescent="0.25">
      <c r="A67" s="22"/>
      <c r="B67" s="35"/>
      <c r="C67" s="13" t="s">
        <v>88</v>
      </c>
      <c r="D67" s="14" t="s">
        <v>76</v>
      </c>
      <c r="E67" s="18"/>
    </row>
    <row r="68" spans="1:5" ht="21" customHeight="1" x14ac:dyDescent="0.25">
      <c r="A68" s="21" t="s">
        <v>52</v>
      </c>
      <c r="B68" s="20" t="s">
        <v>12</v>
      </c>
      <c r="C68" s="20"/>
      <c r="D68" s="20"/>
      <c r="E68" s="7">
        <f>E69+E73</f>
        <v>0</v>
      </c>
    </row>
    <row r="69" spans="1:5" ht="14.1" customHeight="1" x14ac:dyDescent="0.25">
      <c r="A69" s="22"/>
      <c r="B69" s="34" t="s">
        <v>0</v>
      </c>
      <c r="C69" s="36" t="s">
        <v>40</v>
      </c>
      <c r="D69" s="37"/>
      <c r="E69" s="6">
        <f>SUM(E70:E72)</f>
        <v>0</v>
      </c>
    </row>
    <row r="70" spans="1:5" ht="14.1" customHeight="1" x14ac:dyDescent="0.25">
      <c r="A70" s="22"/>
      <c r="B70" s="35"/>
      <c r="C70" s="15" t="s">
        <v>1</v>
      </c>
      <c r="D70" s="16" t="s">
        <v>93</v>
      </c>
      <c r="E70" s="17"/>
    </row>
    <row r="71" spans="1:5" ht="26.25" customHeight="1" x14ac:dyDescent="0.25">
      <c r="A71" s="22"/>
      <c r="B71" s="35"/>
      <c r="C71" s="15" t="s">
        <v>2</v>
      </c>
      <c r="D71" s="16" t="s">
        <v>94</v>
      </c>
      <c r="E71" s="17"/>
    </row>
    <row r="72" spans="1:5" ht="14.1" customHeight="1" x14ac:dyDescent="0.25">
      <c r="A72" s="22"/>
      <c r="B72" s="35"/>
      <c r="C72" s="10" t="s">
        <v>3</v>
      </c>
      <c r="D72" s="10" t="s">
        <v>69</v>
      </c>
      <c r="E72" s="17"/>
    </row>
    <row r="73" spans="1:5" ht="15" customHeight="1" x14ac:dyDescent="0.25">
      <c r="A73" s="22"/>
      <c r="B73" s="34" t="s">
        <v>4</v>
      </c>
      <c r="C73" s="36" t="s">
        <v>57</v>
      </c>
      <c r="D73" s="37"/>
      <c r="E73" s="6">
        <f>SUM(E74:E78)</f>
        <v>0</v>
      </c>
    </row>
    <row r="74" spans="1:5" ht="14.1" customHeight="1" x14ac:dyDescent="0.25">
      <c r="A74" s="22"/>
      <c r="B74" s="35"/>
      <c r="C74" s="10" t="s">
        <v>6</v>
      </c>
      <c r="D74" s="10" t="s">
        <v>65</v>
      </c>
      <c r="E74" s="17"/>
    </row>
    <row r="75" spans="1:5" ht="14.1" customHeight="1" x14ac:dyDescent="0.25">
      <c r="A75" s="22"/>
      <c r="B75" s="35"/>
      <c r="C75" s="10" t="s">
        <v>7</v>
      </c>
      <c r="D75" s="10" t="s">
        <v>66</v>
      </c>
      <c r="E75" s="17"/>
    </row>
    <row r="76" spans="1:5" ht="14.1" customHeight="1" x14ac:dyDescent="0.25">
      <c r="A76" s="22"/>
      <c r="B76" s="35"/>
      <c r="C76" s="13" t="s">
        <v>90</v>
      </c>
      <c r="D76" s="14" t="s">
        <v>91</v>
      </c>
      <c r="E76" s="17"/>
    </row>
    <row r="77" spans="1:5" ht="14.1" customHeight="1" x14ac:dyDescent="0.25">
      <c r="A77" s="22"/>
      <c r="B77" s="35"/>
      <c r="C77" s="10" t="s">
        <v>9</v>
      </c>
      <c r="D77" s="14" t="s">
        <v>67</v>
      </c>
      <c r="E77" s="17"/>
    </row>
    <row r="78" spans="1:5" ht="14.1" customHeight="1" x14ac:dyDescent="0.25">
      <c r="A78" s="22"/>
      <c r="B78" s="35"/>
      <c r="C78" s="10" t="s">
        <v>10</v>
      </c>
      <c r="D78" s="14" t="s">
        <v>68</v>
      </c>
      <c r="E78" s="17"/>
    </row>
    <row r="79" spans="1:5" s="4" customFormat="1" ht="17.25" customHeight="1" x14ac:dyDescent="0.25">
      <c r="A79" s="21" t="s">
        <v>100</v>
      </c>
      <c r="B79" s="20" t="s">
        <v>102</v>
      </c>
      <c r="C79" s="20"/>
      <c r="D79" s="20"/>
      <c r="E79" s="7">
        <f>E4+E45+E68</f>
        <v>0</v>
      </c>
    </row>
    <row r="80" spans="1:5" ht="15.75" customHeight="1" x14ac:dyDescent="0.25">
      <c r="A80" s="22"/>
      <c r="B80" s="20" t="s">
        <v>101</v>
      </c>
      <c r="C80" s="20"/>
      <c r="D80" s="20"/>
      <c r="E80" s="7"/>
    </row>
    <row r="81" spans="1:5" ht="18" customHeight="1" x14ac:dyDescent="0.25">
      <c r="A81" s="23"/>
      <c r="B81" s="20" t="s">
        <v>105</v>
      </c>
      <c r="C81" s="20"/>
      <c r="D81" s="20"/>
      <c r="E81" s="7">
        <f>E79+E80</f>
        <v>0</v>
      </c>
    </row>
  </sheetData>
  <mergeCells count="27">
    <mergeCell ref="B68:D68"/>
    <mergeCell ref="C69:D69"/>
    <mergeCell ref="C73:D73"/>
    <mergeCell ref="A68:A78"/>
    <mergeCell ref="A45:A67"/>
    <mergeCell ref="B46:B47"/>
    <mergeCell ref="B48:B67"/>
    <mergeCell ref="B69:B72"/>
    <mergeCell ref="B45:D45"/>
    <mergeCell ref="C46:D46"/>
    <mergeCell ref="C48:D48"/>
    <mergeCell ref="B80:D80"/>
    <mergeCell ref="B81:D81"/>
    <mergeCell ref="A79:A81"/>
    <mergeCell ref="A1:E1"/>
    <mergeCell ref="A5:A44"/>
    <mergeCell ref="B5:B8"/>
    <mergeCell ref="C5:D5"/>
    <mergeCell ref="B9:B27"/>
    <mergeCell ref="C9:D9"/>
    <mergeCell ref="B28:B44"/>
    <mergeCell ref="C28:D28"/>
    <mergeCell ref="A2:E2"/>
    <mergeCell ref="B4:D4"/>
    <mergeCell ref="A3:D3"/>
    <mergeCell ref="B79:D79"/>
    <mergeCell ref="B73:B78"/>
  </mergeCells>
  <pageMargins left="0.43307086614173229" right="0.72916666666666663" top="0.94488188976377963" bottom="0.74803149606299213" header="0.31496062992125984" footer="0.31496062992125984"/>
  <pageSetup paperSize="9" orientation="portrait" r:id="rId1"/>
  <headerFooter>
    <oddHeader xml:space="preserve">&amp;L&amp;"Arial,Pogrubiony"&amp;10TABELA PODZIAŁU CENY RYCZAŁTOWEJ (TPCR)&amp;R&amp;"Arial,Kursywa"&amp;10Załącznik Nr 3 A do SWZ
Załącznik Nr 11 do Umowy </oddHeader>
    <oddFooter>&amp;L&amp;"Arial,Kursywa"&amp;10Znak sprawy: 3041-7.261......2026&amp;R&amp;"Arial,Normalny"&amp;10&amp;P/&amp;N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Budynek 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Pytkowski</dc:creator>
  <cp:lastModifiedBy>Kałuża Donata (PO Warszawa)</cp:lastModifiedBy>
  <cp:lastPrinted>2026-04-01T07:39:03Z</cp:lastPrinted>
  <dcterms:created xsi:type="dcterms:W3CDTF">2022-10-28T13:40:37Z</dcterms:created>
  <dcterms:modified xsi:type="dcterms:W3CDTF">2026-04-09T14:24:15Z</dcterms:modified>
</cp:coreProperties>
</file>